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36E59428-0597-4328-B973-B8FBC36E19D9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Card!$J$17</definedName>
    <definedName name="Треб">Card!$A$61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 s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4" i="1"/>
  <c r="BA47" i="1"/>
  <c r="BA46" i="1"/>
  <c r="BA34" i="1"/>
  <c r="BA33" i="1"/>
  <c r="BA32" i="1"/>
  <c r="BA31" i="1"/>
  <c r="T31" i="1"/>
  <c r="BL92" i="1"/>
  <c r="BL90" i="1"/>
  <c r="BL88" i="1"/>
  <c r="AX69" i="1"/>
  <c r="AX68" i="1"/>
  <c r="AX67" i="1"/>
  <c r="AX66" i="1"/>
  <c r="AX65" i="1"/>
  <c r="AX61" i="1"/>
  <c r="AX50" i="1"/>
  <c r="BG19" i="1"/>
  <c r="AX80" i="1" s="1"/>
  <c r="BG16" i="1"/>
  <c r="BP10" i="1"/>
  <c r="T21" i="1"/>
  <c r="AH92" i="1"/>
  <c r="AH90" i="1"/>
  <c r="AH88" i="1"/>
  <c r="T79" i="1"/>
  <c r="T68" i="1"/>
  <c r="T67" i="1"/>
  <c r="T66" i="1"/>
  <c r="T65" i="1"/>
  <c r="T61" i="1"/>
  <c r="T50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7" i="1"/>
  <c r="AB46" i="1"/>
  <c r="AB32" i="1"/>
  <c r="AB31" i="1"/>
  <c r="Z47" i="1"/>
  <c r="Z46" i="1"/>
  <c r="Z32" i="1"/>
  <c r="Z31" i="1"/>
  <c r="T47" i="1"/>
  <c r="T46" i="1"/>
  <c r="T32" i="1"/>
  <c r="J17" i="1"/>
  <c r="J16" i="1"/>
  <c r="D83" i="1"/>
  <c r="A83" i="1"/>
  <c r="S10" i="1"/>
  <c r="AX22" i="1" l="1"/>
</calcChain>
</file>

<file path=xl/sharedStrings.xml><?xml version="1.0" encoding="utf-8"?>
<sst xmlns="http://schemas.openxmlformats.org/spreadsheetml/2006/main" count="268" uniqueCount="192">
  <si>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</si>
  <si>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</si>
  <si>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</si>
  <si>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</si>
  <si>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</si>
  <si>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</si>
  <si>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</si>
  <si>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</si>
  <si>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</si>
  <si>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</si>
  <si>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</si>
  <si>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</si>
  <si>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</si>
  <si>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</si>
  <si>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</si>
  <si>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</si>
  <si>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</si>
  <si>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</si>
  <si>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</si>
  <si>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</si>
  <si>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</si>
  <si>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</si>
  <si>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</si>
  <si>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</si>
  <si>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</si>
  <si>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</si>
  <si>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</si>
  <si>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</si>
  <si>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</si>
  <si>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</si>
  <si>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</si>
  <si>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</si>
  <si>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</si>
  <si>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</si>
  <si>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</si>
  <si>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</si>
  <si>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</si>
  <si>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</si>
  <si>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</si>
  <si>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</si>
  <si>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</si>
  <si>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</si>
  <si>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</si>
  <si>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</si>
  <si>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</si>
  <si>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</si>
  <si>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</si>
  <si>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</si>
  <si>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</si>
  <si>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</si>
  <si>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</si>
  <si>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</si>
  <si>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</si>
  <si>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</si>
  <si>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</si>
  <si>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</si>
  <si>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</si>
  <si>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</si>
  <si>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</si>
  <si>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</si>
  <si>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</si>
  <si>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</si>
  <si>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</si>
  <si>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</si>
  <si>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</si>
  <si>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</si>
  <si>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</si>
  <si>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</si>
  <si>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</si>
  <si>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</si>
  <si>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</si>
  <si>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</si>
  <si>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</si>
  <si>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</si>
  <si>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</si>
  <si>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</si>
  <si>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</si>
  <si>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</si>
  <si>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</si>
  <si>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</si>
  <si>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</si>
  <si>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</si>
  <si>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</si>
  <si>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</si>
  <si>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</si>
  <si>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</si>
  <si>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</si>
  <si>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</si>
  <si>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</si>
  <si>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</si>
  <si>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</si>
  <si>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</si>
  <si>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</si>
  <si>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</si>
  <si>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</si>
  <si>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</si>
  <si>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</si>
  <si>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</si>
  <si>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</si>
  <si>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</si>
  <si>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</si>
  <si>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</si>
  <si>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</si>
  <si>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</si>
  <si>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</si>
  <si>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</si>
  <si>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</si>
  <si>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</si>
  <si>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</si>
  <si>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</si>
  <si>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</si>
  <si>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</si>
  <si>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</si>
  <si>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</si>
  <si>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</si>
  <si>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</si>
  <si>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</si>
  <si>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</si>
  <si>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</si>
  <si>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</si>
  <si>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</si>
  <si>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</si>
  <si>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</si>
  <si>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</si>
  <si>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</si>
  <si>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</si>
  <si>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</si>
  <si>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</si>
  <si>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</si>
  <si>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</si>
  <si>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</si>
  <si>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</si>
  <si>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</si>
  <si>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</si>
  <si>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</si>
  <si>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</si>
  <si>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</si>
  <si>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</si>
  <si>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</si>
  <si>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</si>
  <si>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</si>
  <si>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</si>
  <si>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</si>
  <si>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</si>
  <si>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</si>
  <si>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</si>
  <si>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</si>
  <si>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</si>
  <si>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</si>
  <si>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</si>
  <si>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</si>
  <si>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</si>
  <si>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</si>
  <si>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</si>
  <si>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</si>
  <si>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</si>
  <si>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</si>
  <si>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</si>
  <si>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</si>
  <si>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Салат из свежих помидоров и огурцов №15</t>
  </si>
  <si>
    <t>15</t>
  </si>
  <si>
    <t/>
  </si>
  <si>
    <t>огурцы свежие, лук репчатый, кислота лимонная, соль, масло растительное, помидоры свежие, сахар, вода.</t>
  </si>
  <si>
    <t>120</t>
  </si>
  <si>
    <t>Расход сырья нетто, г на выход</t>
  </si>
  <si>
    <t>Огурцы свежие</t>
  </si>
  <si>
    <t>Лук репчатый</t>
  </si>
  <si>
    <t>или лук зеленый</t>
  </si>
  <si>
    <t>Кислота лимонная</t>
  </si>
  <si>
    <t>Соль</t>
  </si>
  <si>
    <t>Масло растительное</t>
  </si>
  <si>
    <t>Вода</t>
  </si>
  <si>
    <t>Масса полуфабриката</t>
  </si>
  <si>
    <t>-</t>
  </si>
  <si>
    <t>Сохранность</t>
  </si>
  <si>
    <t>Заправка для салатов</t>
  </si>
  <si>
    <t>Помидоры свежие</t>
  </si>
  <si>
    <t>Выход готового блюда</t>
  </si>
  <si>
    <t>Подготовленные помидоры и огурцы нарезают тонкими ломтиками, лук репчатый – кольцами, зеленый шинкуют. Помидоры и огурцы укладывают вперемежку и посыпают луком. Перед отпуском поливают растительным маслом.                                  Салат можно отпускать без лука, соответственно уменьшив выход.</t>
  </si>
  <si>
    <t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</t>
  </si>
  <si>
    <t>Цвет – Типичный для соответствующих видов овощей и плодов, при заправке майонезом с беловатым оттенком, при отпуске со сметаной – на поверхности белый.</t>
  </si>
  <si>
    <t>Консистенция – Овощи плотные, упругие, хрустящие, плоды мягкие. Салат сочный.</t>
  </si>
  <si>
    <t>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t>
  </si>
  <si>
    <t>Запах – Характерный для одного или нескольких видов овощей (плодов) с ароматом сметаны (майонеза, заправки или растительного масла).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</si>
  <si>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</si>
  <si>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</si>
  <si>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t>
    </r>
  </si>
  <si>
    <t>Выход: 120</t>
  </si>
  <si>
    <t>Перечень сырья: огурцы свежие, лук репчатый, кислота лимонная, соль, масло растительное, помидоры свежие, сахар, вода.</t>
  </si>
  <si>
    <t>низкое</t>
  </si>
  <si>
    <t>удовлетворительное</t>
  </si>
  <si>
    <t>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</si>
</sst>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№15</v>
      </c>
      <c r="T16" s="22"/>
      <c r="AC16" s="23" t="str">
        <f>"ТЕХНИКО-ТЕХНОЛОГИЧЕСКАЯ КАРТА №" &amp; Рец_Номер</f>
        <v>ТЕХНИКО-ТЕХНОЛОГИЧЕСКАЯ КАРТА №15</v>
      </c>
      <c r="AX16" s="22"/>
      <c r="BG16" s="23" t="str">
        <f>"ТЕХНИКО-ТЕХНОЛОГИЧЕСКАЯ КАРТА №" &amp; Рец_Номер</f>
        <v>ТЕХНИКО-ТЕХНОЛОГИЧЕСКАЯ КАРТА №15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№15</v>
      </c>
      <c r="T17" s="22"/>
      <c r="AC17" s="23" t="str">
        <f>"ТЕХНОЛОГИЧЕСКАЯ КАРТА №" &amp; Рец_Номер</f>
        <v>ТЕХНОЛОГИЧЕСКАЯ КАРТА №15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Салат из свежих помидоров и огурцов №15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Салат из свежих помидоров и огурцов №15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помидоров и огурцов №15,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помидоров и огурцов №15,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помидоров и огурцов №15,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45</v>
      </c>
      <c r="H31" s="67"/>
      <c r="I31" s="66">
        <v>36</v>
      </c>
      <c r="J31" s="67"/>
      <c r="K31" s="96">
        <v>360</v>
      </c>
      <c r="L31" s="97"/>
      <c r="M31" s="98"/>
      <c r="N31" s="96">
        <v>720</v>
      </c>
      <c r="O31" s="97"/>
      <c r="P31" s="98"/>
      <c r="Q31" s="96">
        <v>1080</v>
      </c>
      <c r="R31" s="97"/>
      <c r="S31" s="97"/>
      <c r="T31" s="92" t="str">
        <f t="shared" ref="T31:T47" si="0">IF(A31&lt;&gt;"",A31,"")</f>
        <v>Огурцы свежие</v>
      </c>
      <c r="U31" s="92"/>
      <c r="V31" s="92"/>
      <c r="W31" s="92"/>
      <c r="X31" s="92"/>
      <c r="Y31" s="93"/>
      <c r="Z31" s="66">
        <f t="shared" ref="Z31:Z47" si="1">IF(G31&lt;&gt;"",G31,"")</f>
        <v>45</v>
      </c>
      <c r="AA31" s="67"/>
      <c r="AB31" s="66">
        <f t="shared" ref="AB31:AB47" si="2">IF(I31&lt;&gt;"",I31,"")</f>
        <v>36</v>
      </c>
      <c r="AC31" s="67"/>
      <c r="AD31" s="68">
        <v>1.8</v>
      </c>
      <c r="AE31" s="69"/>
      <c r="AF31" s="70"/>
      <c r="AG31" s="68">
        <v>0.28799999999999998</v>
      </c>
      <c r="AH31" s="69"/>
      <c r="AI31" s="108">
        <v>3.5999999999999997E-2</v>
      </c>
      <c r="AJ31" s="108"/>
      <c r="AK31" s="108">
        <v>0.9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8.2799999999999994</v>
      </c>
      <c r="AT31" s="32">
        <v>0.216</v>
      </c>
      <c r="AU31" s="32">
        <v>1.0800000000000001E-2</v>
      </c>
      <c r="AV31" s="32">
        <v>1.44E-2</v>
      </c>
      <c r="AW31" s="32">
        <v>3.6</v>
      </c>
      <c r="AX31" s="26"/>
      <c r="BA31" s="73" t="str">
        <f t="shared" ref="BA31:BA47" si="3">IF(A31&lt;&gt;"",A31,"")</f>
        <v>Огурцы свежие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14.280000000000001</v>
      </c>
      <c r="H32" s="106"/>
      <c r="I32" s="105">
        <v>12</v>
      </c>
      <c r="J32" s="106"/>
      <c r="K32" s="100">
        <v>120</v>
      </c>
      <c r="L32" s="101"/>
      <c r="M32" s="102"/>
      <c r="N32" s="100">
        <v>240</v>
      </c>
      <c r="O32" s="101"/>
      <c r="P32" s="102"/>
      <c r="Q32" s="100">
        <v>360</v>
      </c>
      <c r="R32" s="101"/>
      <c r="S32" s="101"/>
      <c r="T32" s="92" t="str">
        <f t="shared" si="0"/>
        <v>Лук репчатый</v>
      </c>
      <c r="U32" s="92"/>
      <c r="V32" s="92"/>
      <c r="W32" s="92"/>
      <c r="X32" s="92"/>
      <c r="Y32" s="93"/>
      <c r="Z32" s="105">
        <f t="shared" si="1"/>
        <v>14.280000000000001</v>
      </c>
      <c r="AA32" s="106"/>
      <c r="AB32" s="105">
        <f t="shared" si="2"/>
        <v>12</v>
      </c>
      <c r="AC32" s="106"/>
      <c r="AD32" s="71">
        <v>1.68</v>
      </c>
      <c r="AE32" s="72"/>
      <c r="AF32" s="75"/>
      <c r="AG32" s="71">
        <v>0.16800000000000001</v>
      </c>
      <c r="AH32" s="72"/>
      <c r="AI32" s="74">
        <v>2.4E-2</v>
      </c>
      <c r="AJ32" s="74"/>
      <c r="AK32" s="74">
        <v>0.98399999999999999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3.72</v>
      </c>
      <c r="AT32" s="33">
        <v>9.6000000000000002E-2</v>
      </c>
      <c r="AU32" s="33">
        <v>6.0000000000000001E-3</v>
      </c>
      <c r="AV32" s="33">
        <v>2.3999999999999998E-3</v>
      </c>
      <c r="AW32" s="33">
        <v>1.2</v>
      </c>
      <c r="BA32" s="73" t="str">
        <f t="shared" si="3"/>
        <v>Лук репчатый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25</v>
      </c>
      <c r="H33" s="106"/>
      <c r="I33" s="105">
        <v>20</v>
      </c>
      <c r="J33" s="106"/>
      <c r="K33" s="100">
        <v>200</v>
      </c>
      <c r="L33" s="101"/>
      <c r="M33" s="102"/>
      <c r="N33" s="100">
        <v>400</v>
      </c>
      <c r="O33" s="101"/>
      <c r="P33" s="102"/>
      <c r="Q33" s="100">
        <v>600</v>
      </c>
      <c r="R33" s="101"/>
      <c r="S33" s="101"/>
      <c r="T33" s="92" t="str">
        <f t="shared" si="0"/>
        <v>или лук зеленый</v>
      </c>
      <c r="U33" s="92"/>
      <c r="V33" s="92"/>
      <c r="W33" s="92"/>
      <c r="X33" s="92"/>
      <c r="Y33" s="93"/>
      <c r="Z33" s="105">
        <f t="shared" si="1"/>
        <v>25</v>
      </c>
      <c r="AA33" s="106"/>
      <c r="AB33" s="105">
        <f t="shared" si="2"/>
        <v>20</v>
      </c>
      <c r="AC33" s="106"/>
      <c r="AD33" s="71">
        <v>1.4</v>
      </c>
      <c r="AE33" s="72"/>
      <c r="AF33" s="75"/>
      <c r="AG33" s="71">
        <v>0.26</v>
      </c>
      <c r="AH33" s="75"/>
      <c r="AI33" s="71">
        <v>0.02</v>
      </c>
      <c r="AJ33" s="75"/>
      <c r="AK33" s="71">
        <v>0.64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20</v>
      </c>
      <c r="AT33" s="33">
        <v>0.2</v>
      </c>
      <c r="AU33" s="33">
        <v>4.0000000000000001E-3</v>
      </c>
      <c r="AV33" s="33">
        <v>0.02</v>
      </c>
      <c r="AW33" s="33">
        <v>6</v>
      </c>
      <c r="BA33" s="73" t="str">
        <f t="shared" si="3"/>
        <v>или лук зеленый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0.432</v>
      </c>
      <c r="H34" s="106"/>
      <c r="I34" s="105">
        <v>0.432</v>
      </c>
      <c r="J34" s="106"/>
      <c r="K34" s="100">
        <v>4.32</v>
      </c>
      <c r="L34" s="101"/>
      <c r="M34" s="102"/>
      <c r="N34" s="100">
        <v>8.64</v>
      </c>
      <c r="O34" s="101"/>
      <c r="P34" s="102"/>
      <c r="Q34" s="100">
        <v>12.959999999999999</v>
      </c>
      <c r="R34" s="101"/>
      <c r="S34" s="101"/>
      <c r="T34" s="92" t="str">
        <f t="shared" si="0"/>
        <v>Кислота лимонная</v>
      </c>
      <c r="U34" s="92"/>
      <c r="V34" s="92"/>
      <c r="W34" s="92"/>
      <c r="X34" s="92"/>
      <c r="Y34" s="93"/>
      <c r="Z34" s="105">
        <f t="shared" si="1"/>
        <v>0.432</v>
      </c>
      <c r="AA34" s="106"/>
      <c r="AB34" s="105">
        <f t="shared" si="2"/>
        <v>0.432</v>
      </c>
      <c r="AC34" s="106"/>
      <c r="AD34" s="71">
        <v>0.41813333333333202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Кислота лимонная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0.432</v>
      </c>
      <c r="H35" s="106"/>
      <c r="I35" s="105">
        <v>0.432</v>
      </c>
      <c r="J35" s="106"/>
      <c r="K35" s="100">
        <v>4.32</v>
      </c>
      <c r="L35" s="101"/>
      <c r="M35" s="102"/>
      <c r="N35" s="100">
        <v>8.64</v>
      </c>
      <c r="O35" s="101"/>
      <c r="P35" s="102"/>
      <c r="Q35" s="100">
        <v>12.959999999999999</v>
      </c>
      <c r="R35" s="101"/>
      <c r="S35" s="101"/>
      <c r="T35" s="92" t="str">
        <f t="shared" ref="T35:T45" si="4">IF(A35&lt;&gt;"",A35,"")</f>
        <v>Соль</v>
      </c>
      <c r="U35" s="92"/>
      <c r="V35" s="92"/>
      <c r="W35" s="92"/>
      <c r="X35" s="92"/>
      <c r="Y35" s="93"/>
      <c r="Z35" s="105">
        <f t="shared" ref="Z35:Z45" si="5">IF(G35&lt;&gt;"",G35,"")</f>
        <v>0.432</v>
      </c>
      <c r="AA35" s="106"/>
      <c r="AB35" s="105">
        <f t="shared" ref="AB35:AB45" si="6">IF(I35&lt;&gt;"",I35,"")</f>
        <v>0.432</v>
      </c>
      <c r="AC35" s="106"/>
      <c r="AD35" s="71">
        <v>0.42581333333333199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1.5701333333333301</v>
      </c>
      <c r="AT35" s="33">
        <v>1.23733333333333E-2</v>
      </c>
      <c r="AU35" s="33">
        <v>0</v>
      </c>
      <c r="AV35" s="33">
        <v>0</v>
      </c>
      <c r="AW35" s="33">
        <v>0</v>
      </c>
      <c r="BA35" s="73" t="str">
        <f t="shared" ref="BA35:BA45" si="7">IF(A35&lt;&gt;"",A35,"")</f>
        <v>Соль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6.3959999999999999</v>
      </c>
      <c r="H36" s="106"/>
      <c r="I36" s="105">
        <v>6.3959999999999999</v>
      </c>
      <c r="J36" s="106"/>
      <c r="K36" s="100">
        <v>63.96</v>
      </c>
      <c r="L36" s="101"/>
      <c r="M36" s="102"/>
      <c r="N36" s="100">
        <v>127.92</v>
      </c>
      <c r="O36" s="101"/>
      <c r="P36" s="102"/>
      <c r="Q36" s="100">
        <v>191.88</v>
      </c>
      <c r="R36" s="101"/>
      <c r="S36" s="101"/>
      <c r="T36" s="92" t="str">
        <f t="shared" si="4"/>
        <v>Масло растительное</v>
      </c>
      <c r="U36" s="92"/>
      <c r="V36" s="92"/>
      <c r="W36" s="92"/>
      <c r="X36" s="92"/>
      <c r="Y36" s="93"/>
      <c r="Z36" s="105">
        <f t="shared" si="5"/>
        <v>6.3959999999999999</v>
      </c>
      <c r="AA36" s="106"/>
      <c r="AB36" s="105">
        <f t="shared" si="6"/>
        <v>6.3959999999999999</v>
      </c>
      <c r="AC36" s="106"/>
      <c r="AD36" s="71">
        <v>6.3936000000000002</v>
      </c>
      <c r="AE36" s="72"/>
      <c r="AF36" s="75"/>
      <c r="AG36" s="71">
        <v>0</v>
      </c>
      <c r="AH36" s="75"/>
      <c r="AI36" s="71">
        <v>6.3936000000000002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Масло растительное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66</v>
      </c>
      <c r="B37" s="103"/>
      <c r="C37" s="103"/>
      <c r="D37" s="103"/>
      <c r="E37" s="103"/>
      <c r="F37" s="104"/>
      <c r="G37" s="105">
        <v>1.2</v>
      </c>
      <c r="H37" s="106"/>
      <c r="I37" s="105">
        <v>1.2</v>
      </c>
      <c r="J37" s="106"/>
      <c r="K37" s="100">
        <v>12</v>
      </c>
      <c r="L37" s="101"/>
      <c r="M37" s="102"/>
      <c r="N37" s="100">
        <v>24</v>
      </c>
      <c r="O37" s="101"/>
      <c r="P37" s="102"/>
      <c r="Q37" s="100">
        <v>36</v>
      </c>
      <c r="R37" s="101"/>
      <c r="S37" s="101"/>
      <c r="T37" s="92" t="str">
        <f t="shared" si="4"/>
        <v>Сахар</v>
      </c>
      <c r="U37" s="92"/>
      <c r="V37" s="92"/>
      <c r="W37" s="92"/>
      <c r="X37" s="92"/>
      <c r="Y37" s="93"/>
      <c r="Z37" s="105">
        <f t="shared" si="5"/>
        <v>1.2</v>
      </c>
      <c r="AA37" s="106"/>
      <c r="AB37" s="105">
        <f t="shared" si="6"/>
        <v>1.2</v>
      </c>
      <c r="AC37" s="106"/>
      <c r="AD37" s="71">
        <v>1.1988000000000001</v>
      </c>
      <c r="AE37" s="72"/>
      <c r="AF37" s="75"/>
      <c r="AG37" s="71">
        <v>0</v>
      </c>
      <c r="AH37" s="75"/>
      <c r="AI37" s="71">
        <v>0</v>
      </c>
      <c r="AJ37" s="75"/>
      <c r="AK37" s="71">
        <v>1.1976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3.5999999999999997E-2</v>
      </c>
      <c r="AT37" s="33">
        <v>3.5999999999999999E-3</v>
      </c>
      <c r="AU37" s="33">
        <v>0</v>
      </c>
      <c r="AV37" s="33">
        <v>0</v>
      </c>
      <c r="AW37" s="33">
        <v>0</v>
      </c>
      <c r="BA37" s="73" t="str">
        <f t="shared" si="7"/>
        <v>Сахар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171</v>
      </c>
      <c r="B38" s="103"/>
      <c r="C38" s="103"/>
      <c r="D38" s="103"/>
      <c r="E38" s="103"/>
      <c r="F38" s="104"/>
      <c r="G38" s="105">
        <v>17.88</v>
      </c>
      <c r="H38" s="106"/>
      <c r="I38" s="105">
        <v>17.88</v>
      </c>
      <c r="J38" s="106"/>
      <c r="K38" s="100">
        <v>178.79999999999998</v>
      </c>
      <c r="L38" s="101"/>
      <c r="M38" s="102"/>
      <c r="N38" s="100">
        <v>357.59999999999997</v>
      </c>
      <c r="O38" s="101"/>
      <c r="P38" s="102"/>
      <c r="Q38" s="100">
        <v>536.4</v>
      </c>
      <c r="R38" s="101"/>
      <c r="S38" s="101"/>
      <c r="T38" s="92" t="str">
        <f t="shared" si="4"/>
        <v>Вода</v>
      </c>
      <c r="U38" s="92"/>
      <c r="V38" s="92"/>
      <c r="W38" s="92"/>
      <c r="X38" s="92"/>
      <c r="Y38" s="93"/>
      <c r="Z38" s="105">
        <f t="shared" si="5"/>
        <v>17.88</v>
      </c>
      <c r="AA38" s="106"/>
      <c r="AB38" s="105">
        <f t="shared" si="6"/>
        <v>17.88</v>
      </c>
      <c r="AC38" s="106"/>
      <c r="AD38" s="71">
        <v>0</v>
      </c>
      <c r="AE38" s="72"/>
      <c r="AF38" s="75"/>
      <c r="AG38" s="71">
        <v>0</v>
      </c>
      <c r="AH38" s="75"/>
      <c r="AI38" s="71">
        <v>0</v>
      </c>
      <c r="AJ38" s="75"/>
      <c r="AK38" s="71">
        <v>0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Вода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s="22" customFormat="1" ht="12" hidden="1" customHeight="1" x14ac:dyDescent="0.25">
      <c r="A39" s="137" t="s">
        <v>172</v>
      </c>
      <c r="B39" s="137"/>
      <c r="C39" s="137"/>
      <c r="D39" s="137"/>
      <c r="E39" s="137"/>
      <c r="F39" s="138"/>
      <c r="G39" s="153" t="s">
        <v>173</v>
      </c>
      <c r="H39" s="140"/>
      <c r="I39" s="139">
        <v>26.339999999999996</v>
      </c>
      <c r="J39" s="140"/>
      <c r="K39" s="141"/>
      <c r="L39" s="142"/>
      <c r="M39" s="143"/>
      <c r="N39" s="141"/>
      <c r="O39" s="142"/>
      <c r="P39" s="143"/>
      <c r="Q39" s="141"/>
      <c r="R39" s="142"/>
      <c r="S39" s="142"/>
      <c r="T39" s="144" t="str">
        <f t="shared" si="4"/>
        <v>Масса полуфабриката</v>
      </c>
      <c r="U39" s="144"/>
      <c r="V39" s="144"/>
      <c r="W39" s="144"/>
      <c r="X39" s="144"/>
      <c r="Y39" s="145"/>
      <c r="Z39" s="139" t="str">
        <f t="shared" si="5"/>
        <v>-</v>
      </c>
      <c r="AA39" s="140"/>
      <c r="AB39" s="139">
        <f t="shared" si="6"/>
        <v>26.339999999999996</v>
      </c>
      <c r="AC39" s="140"/>
      <c r="AD39" s="146">
        <v>8.4363466666666636</v>
      </c>
      <c r="AE39" s="147"/>
      <c r="AF39" s="148"/>
      <c r="AG39" s="146">
        <v>0</v>
      </c>
      <c r="AH39" s="148"/>
      <c r="AI39" s="146">
        <v>6.3936000000000002</v>
      </c>
      <c r="AJ39" s="148"/>
      <c r="AK39" s="146">
        <v>1.1976</v>
      </c>
      <c r="AL39" s="147"/>
      <c r="AM39" s="146">
        <v>0</v>
      </c>
      <c r="AN39" s="147"/>
      <c r="AO39" s="148"/>
      <c r="AP39" s="146">
        <v>0</v>
      </c>
      <c r="AQ39" s="147"/>
      <c r="AR39" s="147"/>
      <c r="AS39" s="149">
        <v>1.6061333333333301</v>
      </c>
      <c r="AT39" s="149">
        <v>1.5973333333333301E-2</v>
      </c>
      <c r="AU39" s="149">
        <v>0</v>
      </c>
      <c r="AV39" s="149">
        <v>0</v>
      </c>
      <c r="AW39" s="149">
        <v>0</v>
      </c>
      <c r="BA39" s="150" t="str">
        <f t="shared" si="7"/>
        <v>Масса полуфабриката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5" s="167" customFormat="1" ht="12" hidden="1" customHeight="1" x14ac:dyDescent="0.25">
      <c r="A40" s="154" t="s">
        <v>174</v>
      </c>
      <c r="B40" s="154"/>
      <c r="C40" s="154"/>
      <c r="D40" s="154"/>
      <c r="E40" s="154"/>
      <c r="F40" s="155"/>
      <c r="G40" s="156"/>
      <c r="H40" s="157"/>
      <c r="I40" s="156"/>
      <c r="J40" s="157"/>
      <c r="K40" s="158"/>
      <c r="L40" s="159"/>
      <c r="M40" s="160"/>
      <c r="N40" s="158"/>
      <c r="O40" s="159"/>
      <c r="P40" s="160"/>
      <c r="Q40" s="158"/>
      <c r="R40" s="159"/>
      <c r="S40" s="159"/>
      <c r="T40" s="161" t="str">
        <f t="shared" si="4"/>
        <v>Сохранность</v>
      </c>
      <c r="U40" s="161"/>
      <c r="V40" s="161"/>
      <c r="W40" s="161"/>
      <c r="X40" s="161"/>
      <c r="Y40" s="162"/>
      <c r="Z40" s="156" t="str">
        <f t="shared" si="5"/>
        <v/>
      </c>
      <c r="AA40" s="157"/>
      <c r="AB40" s="156" t="str">
        <f t="shared" si="6"/>
        <v/>
      </c>
      <c r="AC40" s="157"/>
      <c r="AD40" s="163">
        <v>98</v>
      </c>
      <c r="AE40" s="164"/>
      <c r="AF40" s="165"/>
      <c r="AG40" s="163">
        <v>98</v>
      </c>
      <c r="AH40" s="165"/>
      <c r="AI40" s="163">
        <v>98</v>
      </c>
      <c r="AJ40" s="165"/>
      <c r="AK40" s="163">
        <v>98</v>
      </c>
      <c r="AL40" s="164"/>
      <c r="AM40" s="163">
        <v>98</v>
      </c>
      <c r="AN40" s="164"/>
      <c r="AO40" s="165"/>
      <c r="AP40" s="163">
        <v>98</v>
      </c>
      <c r="AQ40" s="164"/>
      <c r="AR40" s="164"/>
      <c r="AS40" s="166">
        <v>98</v>
      </c>
      <c r="AT40" s="166">
        <v>98</v>
      </c>
      <c r="AU40" s="166">
        <v>98</v>
      </c>
      <c r="AV40" s="166">
        <v>98</v>
      </c>
      <c r="AW40" s="166">
        <v>98</v>
      </c>
      <c r="BA40" s="168" t="str">
        <f t="shared" si="7"/>
        <v>Сохранность</v>
      </c>
      <c r="BB40" s="168"/>
      <c r="BC40" s="168"/>
      <c r="BD40" s="168"/>
      <c r="BE40" s="168"/>
      <c r="BF40" s="168"/>
      <c r="BG40" s="168"/>
      <c r="BH40" s="169"/>
      <c r="BI40" s="170"/>
      <c r="BJ40" s="170"/>
      <c r="BK40" s="169"/>
      <c r="BL40" s="170"/>
      <c r="BM40" s="170"/>
    </row>
    <row r="41" spans="1:65" s="22" customFormat="1" ht="12" customHeight="1" x14ac:dyDescent="0.25">
      <c r="A41" s="137" t="s">
        <v>175</v>
      </c>
      <c r="B41" s="137"/>
      <c r="C41" s="137"/>
      <c r="D41" s="137"/>
      <c r="E41" s="137"/>
      <c r="F41" s="138"/>
      <c r="G41" s="139"/>
      <c r="H41" s="140"/>
      <c r="I41" s="139">
        <v>24</v>
      </c>
      <c r="J41" s="140"/>
      <c r="K41" s="141">
        <v>240</v>
      </c>
      <c r="L41" s="142"/>
      <c r="M41" s="143"/>
      <c r="N41" s="141">
        <v>480</v>
      </c>
      <c r="O41" s="142"/>
      <c r="P41" s="143"/>
      <c r="Q41" s="141">
        <v>720</v>
      </c>
      <c r="R41" s="142"/>
      <c r="S41" s="142"/>
      <c r="T41" s="144" t="str">
        <f t="shared" si="4"/>
        <v>Заправка для салатов</v>
      </c>
      <c r="U41" s="144"/>
      <c r="V41" s="144"/>
      <c r="W41" s="144"/>
      <c r="X41" s="144"/>
      <c r="Y41" s="145"/>
      <c r="Z41" s="139" t="str">
        <f t="shared" si="5"/>
        <v/>
      </c>
      <c r="AA41" s="140"/>
      <c r="AB41" s="139">
        <f t="shared" si="6"/>
        <v>24</v>
      </c>
      <c r="AC41" s="140"/>
      <c r="AD41" s="146">
        <v>8.2676197333333299</v>
      </c>
      <c r="AE41" s="147"/>
      <c r="AF41" s="148"/>
      <c r="AG41" s="146">
        <v>0</v>
      </c>
      <c r="AH41" s="148"/>
      <c r="AI41" s="146">
        <v>6.2657280000000002</v>
      </c>
      <c r="AJ41" s="148"/>
      <c r="AK41" s="146">
        <v>1.173648</v>
      </c>
      <c r="AL41" s="147"/>
      <c r="AM41" s="146">
        <v>0</v>
      </c>
      <c r="AN41" s="147"/>
      <c r="AO41" s="148"/>
      <c r="AP41" s="146">
        <v>0</v>
      </c>
      <c r="AQ41" s="147"/>
      <c r="AR41" s="147"/>
      <c r="AS41" s="149">
        <v>1.5740106666666636</v>
      </c>
      <c r="AT41" s="149">
        <v>1.5653866666666634E-2</v>
      </c>
      <c r="AU41" s="149">
        <v>0</v>
      </c>
      <c r="AV41" s="149">
        <v>0</v>
      </c>
      <c r="AW41" s="149">
        <v>0</v>
      </c>
      <c r="BA41" s="150" t="str">
        <f t="shared" si="7"/>
        <v>Заправка для салатов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ht="12" customHeight="1" x14ac:dyDescent="0.25">
      <c r="A42" s="103" t="s">
        <v>176</v>
      </c>
      <c r="B42" s="103"/>
      <c r="C42" s="103"/>
      <c r="D42" s="103"/>
      <c r="E42" s="103"/>
      <c r="F42" s="104"/>
      <c r="G42" s="105">
        <v>57.888000000000005</v>
      </c>
      <c r="H42" s="106"/>
      <c r="I42" s="105">
        <v>49.2</v>
      </c>
      <c r="J42" s="106"/>
      <c r="K42" s="100">
        <v>492</v>
      </c>
      <c r="L42" s="101"/>
      <c r="M42" s="102"/>
      <c r="N42" s="100">
        <v>984</v>
      </c>
      <c r="O42" s="101"/>
      <c r="P42" s="102"/>
      <c r="Q42" s="100">
        <v>1476</v>
      </c>
      <c r="R42" s="101"/>
      <c r="S42" s="101"/>
      <c r="T42" s="92" t="str">
        <f t="shared" si="4"/>
        <v>Помидоры свежие</v>
      </c>
      <c r="U42" s="92"/>
      <c r="V42" s="92"/>
      <c r="W42" s="92"/>
      <c r="X42" s="92"/>
      <c r="Y42" s="93"/>
      <c r="Z42" s="105">
        <f t="shared" si="5"/>
        <v>57.888000000000005</v>
      </c>
      <c r="AA42" s="106"/>
      <c r="AB42" s="105">
        <f t="shared" si="6"/>
        <v>49.2</v>
      </c>
      <c r="AC42" s="106"/>
      <c r="AD42" s="71">
        <v>3.9359999999999999</v>
      </c>
      <c r="AE42" s="72"/>
      <c r="AF42" s="75"/>
      <c r="AG42" s="71">
        <v>0.54120000000000001</v>
      </c>
      <c r="AH42" s="75"/>
      <c r="AI42" s="71">
        <v>9.8400000000000001E-2</v>
      </c>
      <c r="AJ42" s="75"/>
      <c r="AK42" s="71">
        <v>1.8695999999999999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6.8879999999999999</v>
      </c>
      <c r="AT42" s="33">
        <v>0.44280000000000003</v>
      </c>
      <c r="AU42" s="33">
        <v>2.9520000000000001E-2</v>
      </c>
      <c r="AV42" s="33">
        <v>1.968E-2</v>
      </c>
      <c r="AW42" s="33">
        <v>12.3</v>
      </c>
      <c r="BA42" s="73" t="str">
        <f t="shared" si="7"/>
        <v>Помидоры свежие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172</v>
      </c>
      <c r="B43" s="137"/>
      <c r="C43" s="137"/>
      <c r="D43" s="137"/>
      <c r="E43" s="137"/>
      <c r="F43" s="138"/>
      <c r="G43" s="153" t="s">
        <v>173</v>
      </c>
      <c r="H43" s="140"/>
      <c r="I43" s="139">
        <v>121.2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121.2</v>
      </c>
      <c r="AC43" s="140"/>
      <c r="AD43" s="146">
        <v>15.68361973333333</v>
      </c>
      <c r="AE43" s="147"/>
      <c r="AF43" s="148"/>
      <c r="AG43" s="146">
        <v>0.99719999999999998</v>
      </c>
      <c r="AH43" s="148"/>
      <c r="AI43" s="146">
        <v>6.4241280000000005</v>
      </c>
      <c r="AJ43" s="148"/>
      <c r="AK43" s="146">
        <v>4.9272479999999996</v>
      </c>
      <c r="AL43" s="147"/>
      <c r="AM43" s="146">
        <v>0</v>
      </c>
      <c r="AN43" s="147"/>
      <c r="AO43" s="148"/>
      <c r="AP43" s="146">
        <v>0</v>
      </c>
      <c r="AQ43" s="147"/>
      <c r="AR43" s="147"/>
      <c r="AS43" s="149">
        <v>20.462010666666661</v>
      </c>
      <c r="AT43" s="149">
        <v>0.77045386666666671</v>
      </c>
      <c r="AU43" s="149">
        <v>4.632E-2</v>
      </c>
      <c r="AV43" s="149">
        <v>3.6479999999999999E-2</v>
      </c>
      <c r="AW43" s="149">
        <v>17.100000000000001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174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94</v>
      </c>
      <c r="AH44" s="165"/>
      <c r="AI44" s="163">
        <v>88</v>
      </c>
      <c r="AJ44" s="165"/>
      <c r="AK44" s="163">
        <v>91</v>
      </c>
      <c r="AL44" s="164"/>
      <c r="AM44" s="163">
        <v>100</v>
      </c>
      <c r="AN44" s="164"/>
      <c r="AO44" s="165"/>
      <c r="AP44" s="163">
        <v>100</v>
      </c>
      <c r="AQ44" s="164"/>
      <c r="AR44" s="164"/>
      <c r="AS44" s="166">
        <v>88</v>
      </c>
      <c r="AT44" s="166">
        <v>87</v>
      </c>
      <c r="AU44" s="166">
        <v>72</v>
      </c>
      <c r="AV44" s="166">
        <v>80</v>
      </c>
      <c r="AW44" s="166">
        <v>40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4"/>
        <v/>
      </c>
      <c r="U45" s="92"/>
      <c r="V45" s="92"/>
      <c r="W45" s="92"/>
      <c r="X45" s="92"/>
      <c r="Y45" s="93"/>
      <c r="Z45" s="105" t="str">
        <f t="shared" si="5"/>
        <v/>
      </c>
      <c r="AA45" s="106"/>
      <c r="AB45" s="105" t="str">
        <f t="shared" si="6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7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ht="12" hidden="1" customHeight="1" x14ac:dyDescent="0.25">
      <c r="A46" s="103"/>
      <c r="B46" s="103"/>
      <c r="C46" s="103"/>
      <c r="D46" s="103"/>
      <c r="E46" s="103"/>
      <c r="F46" s="104"/>
      <c r="G46" s="105"/>
      <c r="H46" s="106"/>
      <c r="I46" s="105"/>
      <c r="J46" s="106"/>
      <c r="K46" s="100"/>
      <c r="L46" s="101"/>
      <c r="M46" s="102"/>
      <c r="N46" s="100"/>
      <c r="O46" s="101"/>
      <c r="P46" s="102"/>
      <c r="Q46" s="100"/>
      <c r="R46" s="101"/>
      <c r="S46" s="101"/>
      <c r="T46" s="92" t="str">
        <f t="shared" si="0"/>
        <v/>
      </c>
      <c r="U46" s="92"/>
      <c r="V46" s="92"/>
      <c r="W46" s="92"/>
      <c r="X46" s="92"/>
      <c r="Y46" s="93"/>
      <c r="Z46" s="105" t="str">
        <f t="shared" si="1"/>
        <v/>
      </c>
      <c r="AA46" s="106"/>
      <c r="AB46" s="105" t="str">
        <f t="shared" si="2"/>
        <v/>
      </c>
      <c r="AC46" s="106"/>
      <c r="AD46" s="71"/>
      <c r="AE46" s="72"/>
      <c r="AF46" s="75"/>
      <c r="AG46" s="71"/>
      <c r="AH46" s="75"/>
      <c r="AI46" s="71"/>
      <c r="AJ46" s="75"/>
      <c r="AK46" s="71"/>
      <c r="AL46" s="72"/>
      <c r="AM46" s="71"/>
      <c r="AN46" s="72"/>
      <c r="AO46" s="75"/>
      <c r="AP46" s="71"/>
      <c r="AQ46" s="72"/>
      <c r="AR46" s="72"/>
      <c r="AS46" s="33"/>
      <c r="AT46" s="33"/>
      <c r="AU46" s="33"/>
      <c r="AV46" s="33"/>
      <c r="AW46" s="33"/>
      <c r="BA46" s="73" t="str">
        <f t="shared" si="3"/>
        <v/>
      </c>
      <c r="BB46" s="73"/>
      <c r="BC46" s="73"/>
      <c r="BD46" s="73"/>
      <c r="BE46" s="73"/>
      <c r="BF46" s="73"/>
      <c r="BG46" s="73"/>
      <c r="BH46" s="64"/>
      <c r="BI46" s="65"/>
      <c r="BJ46" s="65"/>
      <c r="BK46" s="64"/>
      <c r="BL46" s="65"/>
      <c r="BM46" s="65"/>
    </row>
    <row r="47" spans="1:65" s="22" customFormat="1" ht="12" customHeight="1" x14ac:dyDescent="0.25">
      <c r="A47" s="94" t="s">
        <v>177</v>
      </c>
      <c r="B47" s="94"/>
      <c r="C47" s="94"/>
      <c r="D47" s="94"/>
      <c r="E47" s="94"/>
      <c r="F47" s="95"/>
      <c r="G47" s="171"/>
      <c r="H47" s="172"/>
      <c r="I47" s="171" t="str">
        <f>"120"</f>
        <v>120</v>
      </c>
      <c r="J47" s="172"/>
      <c r="K47" s="173">
        <v>1200</v>
      </c>
      <c r="L47" s="174"/>
      <c r="M47" s="175"/>
      <c r="N47" s="173">
        <v>2400</v>
      </c>
      <c r="O47" s="174"/>
      <c r="P47" s="175"/>
      <c r="Q47" s="173">
        <v>3600</v>
      </c>
      <c r="R47" s="174"/>
      <c r="S47" s="174"/>
      <c r="T47" s="99" t="str">
        <f t="shared" si="0"/>
        <v>Выход готового блюда</v>
      </c>
      <c r="U47" s="99"/>
      <c r="V47" s="99"/>
      <c r="W47" s="99"/>
      <c r="X47" s="99"/>
      <c r="Y47" s="99"/>
      <c r="Z47" s="171" t="str">
        <f t="shared" si="1"/>
        <v/>
      </c>
      <c r="AA47" s="172"/>
      <c r="AB47" s="171" t="str">
        <f t="shared" si="2"/>
        <v>120</v>
      </c>
      <c r="AC47" s="172"/>
      <c r="AD47" s="176">
        <v>14.115257759999997</v>
      </c>
      <c r="AE47" s="177"/>
      <c r="AF47" s="178"/>
      <c r="AG47" s="176">
        <v>0.93736799999999998</v>
      </c>
      <c r="AH47" s="177"/>
      <c r="AI47" s="176">
        <v>5.6532326400000006</v>
      </c>
      <c r="AJ47" s="177"/>
      <c r="AK47" s="176">
        <v>4.4837956800000001</v>
      </c>
      <c r="AL47" s="177"/>
      <c r="AM47" s="176">
        <v>0</v>
      </c>
      <c r="AN47" s="177"/>
      <c r="AO47" s="177"/>
      <c r="AP47" s="176">
        <v>0</v>
      </c>
      <c r="AQ47" s="177"/>
      <c r="AR47" s="177"/>
      <c r="AS47" s="179">
        <v>18.006569386666662</v>
      </c>
      <c r="AT47" s="179">
        <v>0.67029486400000005</v>
      </c>
      <c r="AU47" s="179">
        <v>3.3350400000000002E-2</v>
      </c>
      <c r="AV47" s="179">
        <v>2.9183999999999998E-2</v>
      </c>
      <c r="AW47" s="179">
        <v>6.8400000000000007</v>
      </c>
      <c r="BA47" s="62" t="str">
        <f t="shared" si="3"/>
        <v>Выход готового блюда</v>
      </c>
      <c r="BB47" s="62"/>
      <c r="BC47" s="62"/>
      <c r="BD47" s="62"/>
      <c r="BE47" s="62"/>
      <c r="BF47" s="62"/>
      <c r="BG47" s="63"/>
      <c r="BH47" s="180"/>
      <c r="BI47" s="181"/>
      <c r="BJ47" s="181"/>
      <c r="BK47" s="180"/>
      <c r="BL47" s="181"/>
      <c r="BM47" s="181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47" t="s">
        <v>178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0" t="str">
        <f>IF(Технол="","",Технол)</f>
        <v>Подготовленные помидоры и огурцы нарезают тонкими ломтиками, лук репчатый – кольцами, зеленый шинкуют. Помидоры и огурцы укладывают вперемежку и посыпают луком. Перед отпуском поливают растительным маслом.                                  Салат можно отпускать без лука, соответственно уменьшив выход.</v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IF(Технол="","",Технол)</f>
        <v>Подготовленные помидоры и огурцы нарезают тонкими ломтиками, лук репчатый – кольцами, зеленый шинкуют. Помидоры и огурцы укладывают вперемежку и посыпают луком. Перед отпуском поливают растительным маслом.                                  Салат можно отпускать без лука, соответственно уменьшив выход.</v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IF(Треб="","",Треб)</f>
        <v/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IF(Треб="","",Треб)</f>
        <v/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IF(Внеш="","",Внеш)</f>
        <v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IF(Внеш="","",Внеш)</f>
        <v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IF(Цвет="","",Цвет)</f>
        <v>Цвет – Типичный для соответствующих видов овощей и плодов, при заправке майонезом с беловатым оттенком, при отпуске со сметаной – на поверхности белый.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IF(Цвет="","",Цвет)</f>
        <v>Цвет – Типичный для соответствующих видов овощей и плодов, при заправке майонезом с беловатым оттенком, при отпуске со сметаной – на поверхности белый.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IF(Конс="","",Конс)</f>
        <v>Консистенция – Овощи плотные, упругие, хрустящие, плоды мягкие. Салат сочный.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IF(Конс="","",Конс)</f>
        <v>Консистенция – Овощи плотные, упругие, хрустящие, плоды мягкие. Салат сочный.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183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IF(Запах="","",Запах)</f>
        <v>Запах – Характерный для одного или нескольких видов овощей (плодов) с ароматом сметаны (майонеза, заправки или растительного масла).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IF(Запах="","",Запах)</f>
        <v>Запах – Характерный для одного или нескольких видов овощей (плодов) с ароматом сметаны (майонеза, заправки или растительного масла).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182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IF(Вкус="","",Вкус)</f>
        <v>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IF(Вкус="","",Вкус)</f>
        <v>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100.5" customHeight="1" x14ac:dyDescent="0.25">
      <c r="A70" s="47" t="str">
        <f>Внеш &amp; " " &amp; Цвет &amp;  " " &amp; Конс &amp;  " " &amp; Запах &amp;  " " &amp; Вкус</f>
        <v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 Цвет – Типичный для соответствующих видов овощей и плодов, при заправке майонезом с беловатым оттенком, при отпуске со сметаной – на поверхности белый. Консистенция – Овощи плотные, упругие, хрустящие, плоды мягкие. Салат сочный. Запах – Характерный для одного или нескольких видов овощей (плодов) с ароматом сметаны (майонеза, заправки или растительного масла). 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91" t="s">
        <v>72</v>
      </c>
      <c r="E72" s="91"/>
      <c r="F72" s="91"/>
      <c r="G72" s="91"/>
      <c r="H72" s="91"/>
      <c r="I72" s="91"/>
      <c r="J72" s="91"/>
      <c r="K72" s="91"/>
      <c r="L72" s="91"/>
      <c r="M72" s="115" t="s">
        <v>73</v>
      </c>
      <c r="N72" s="116"/>
      <c r="O72" s="116"/>
      <c r="P72" s="116"/>
      <c r="Q72" s="37"/>
      <c r="R72" s="37"/>
      <c r="S72" s="37"/>
      <c r="T72" s="37"/>
      <c r="U72" s="37"/>
      <c r="V72" s="37"/>
      <c r="W72" s="91" t="s">
        <v>72</v>
      </c>
      <c r="X72" s="91"/>
      <c r="Y72" s="91"/>
      <c r="Z72" s="91"/>
      <c r="AA72" s="91"/>
      <c r="AB72" s="91"/>
      <c r="AC72" s="91"/>
      <c r="AD72" s="91"/>
      <c r="AE72" s="91"/>
      <c r="AF72" s="115" t="s">
        <v>73</v>
      </c>
      <c r="AG72" s="116"/>
      <c r="AH72" s="116"/>
      <c r="AI72" s="116"/>
      <c r="AJ72" s="37"/>
      <c r="AK72" s="37"/>
      <c r="AL72" s="37"/>
      <c r="AX72" s="37"/>
      <c r="AY72" s="37"/>
      <c r="AZ72" s="37"/>
      <c r="BA72" s="116" t="s">
        <v>72</v>
      </c>
      <c r="BB72" s="116"/>
      <c r="BC72" s="116"/>
      <c r="BD72" s="116"/>
      <c r="BE72" s="116"/>
      <c r="BF72" s="116"/>
      <c r="BG72" s="116"/>
      <c r="BH72" s="116"/>
      <c r="BI72" s="116"/>
      <c r="BJ72" s="116"/>
      <c r="BK72" s="115" t="s">
        <v>73</v>
      </c>
      <c r="BL72" s="116"/>
      <c r="BM72" s="116"/>
      <c r="BN72" s="116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64">
        <v>11.8</v>
      </c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64">
        <f>IF(ФХ_Сух="","",ФХ_Сух)</f>
        <v>11.8</v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>Массовая доля жира</v>
      </c>
      <c r="E74" s="37"/>
      <c r="F74" s="37"/>
      <c r="G74" s="37"/>
      <c r="H74" s="37"/>
      <c r="I74" s="37"/>
      <c r="J74" s="37"/>
      <c r="K74" s="37"/>
      <c r="L74" s="37"/>
      <c r="M74" s="64" t="s">
        <v>191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жира</v>
      </c>
      <c r="X74" s="37"/>
      <c r="Y74" s="37"/>
      <c r="Z74" s="37"/>
      <c r="AA74" s="37"/>
      <c r="AB74" s="37"/>
      <c r="AC74" s="37"/>
      <c r="AD74" s="37"/>
      <c r="AE74" s="37"/>
      <c r="AF74" s="64" t="str">
        <f>IF(ФХ_Жир="","",ФХ_Жир)</f>
        <v>4,7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/>
      </c>
      <c r="E75" s="37"/>
      <c r="F75" s="37"/>
      <c r="G75" s="37"/>
      <c r="H75" s="37"/>
      <c r="I75" s="37"/>
      <c r="J75" s="37"/>
      <c r="K75" s="37"/>
      <c r="L75" s="37"/>
      <c r="M75" s="64"/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/>
      </c>
      <c r="X75" s="37"/>
      <c r="Y75" s="37"/>
      <c r="Z75" s="37"/>
      <c r="AA75" s="37"/>
      <c r="AB75" s="37"/>
      <c r="AC75" s="37"/>
      <c r="AD75" s="37"/>
      <c r="AE75" s="37"/>
      <c r="AF75" s="64" t="str">
        <f>IF(ФХ_Сах="","",ФХ_Сах)</f>
        <v/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31"/>
      <c r="BL75" s="132"/>
      <c r="BM75" s="132"/>
      <c r="BN75" s="132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33" t="s">
        <v>185</v>
      </c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40" t="s">
        <v>17</v>
      </c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</row>
    <row r="79" spans="1:68" ht="206.25" customHeight="1" x14ac:dyDescent="0.25">
      <c r="A79" s="50" t="s">
        <v>186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BG19 &amp; " (на выход), г"</f>
        <v>7. Пищевая ценность коктейля: Салат из свежих помидоров и огурцов №15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120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120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86" t="s">
        <v>18</v>
      </c>
      <c r="B82" s="86"/>
      <c r="C82" s="86"/>
      <c r="D82" s="89" t="s">
        <v>19</v>
      </c>
      <c r="E82" s="86"/>
      <c r="F82" s="89" t="s">
        <v>153</v>
      </c>
      <c r="G82" s="86"/>
      <c r="H82" s="86"/>
      <c r="I82" s="90"/>
      <c r="J82" s="89" t="s">
        <v>144</v>
      </c>
      <c r="K82" s="86"/>
      <c r="L82" s="86"/>
      <c r="M82" s="86"/>
      <c r="N82" s="86"/>
      <c r="O82" s="89" t="s">
        <v>74</v>
      </c>
      <c r="P82" s="86"/>
      <c r="Q82" s="86"/>
      <c r="R82" s="86"/>
      <c r="S82" s="86"/>
      <c r="T82" s="86" t="str">
        <f>A82</f>
        <v>Белки, г</v>
      </c>
      <c r="U82" s="86"/>
      <c r="V82" s="86"/>
      <c r="W82" s="89" t="s">
        <v>19</v>
      </c>
      <c r="X82" s="86"/>
      <c r="Y82" s="89" t="s">
        <v>153</v>
      </c>
      <c r="Z82" s="86"/>
      <c r="AA82" s="86"/>
      <c r="AB82" s="90"/>
      <c r="AC82" s="89" t="str">
        <f>J82</f>
        <v>Калорийность, ккал/кДж</v>
      </c>
      <c r="AD82" s="86"/>
      <c r="AE82" s="86"/>
      <c r="AF82" s="86"/>
      <c r="AG82" s="86"/>
      <c r="AH82" s="89" t="str">
        <f>O82</f>
        <v>Выход, г</v>
      </c>
      <c r="AI82" s="86"/>
      <c r="AJ82" s="86"/>
      <c r="AK82" s="86"/>
      <c r="AL82" s="86"/>
      <c r="AX82" s="41"/>
      <c r="AY82" s="41"/>
      <c r="AZ82" s="41"/>
      <c r="BA82" s="112" t="s">
        <v>65</v>
      </c>
      <c r="BB82" s="112"/>
      <c r="BC82" s="112"/>
      <c r="BD82" s="112"/>
      <c r="BE82" s="109" t="s">
        <v>66</v>
      </c>
      <c r="BF82" s="107"/>
      <c r="BG82" s="107"/>
      <c r="BH82" s="107"/>
      <c r="BI82" s="56" t="s">
        <v>20</v>
      </c>
      <c r="BJ82" s="112"/>
      <c r="BK82" s="112"/>
      <c r="BL82" s="112"/>
      <c r="BM82" s="112"/>
      <c r="BN82" s="41"/>
      <c r="BO82" s="41"/>
      <c r="BP82" s="41"/>
    </row>
    <row r="83" spans="1:68" s="18" customFormat="1" ht="12" hidden="1" customHeight="1" x14ac:dyDescent="0.25">
      <c r="A83" s="53">
        <f>Пищ_Бел</f>
        <v>0.93736799999999998</v>
      </c>
      <c r="B83" s="53"/>
      <c r="C83" s="53"/>
      <c r="D83" s="54">
        <f>Пищ_Жир</f>
        <v>5.6532326400000006</v>
      </c>
      <c r="E83" s="53"/>
      <c r="F83" s="54" t="str">
        <f>ROUND(Пищ_Угл,1) &amp; "/" &amp; ROUND(Пищ_ПВ,1)</f>
        <v>4,5/1,3</v>
      </c>
      <c r="G83" s="53"/>
      <c r="H83" s="53"/>
      <c r="I83" s="55"/>
      <c r="J83" s="87" t="str">
        <f>ROUND(Пищ_Кал,0) &amp; "/" &amp; ROUND(Пищ_Кал * 4.1868,0)</f>
        <v>76/317</v>
      </c>
      <c r="K83" s="88"/>
      <c r="L83" s="88"/>
      <c r="M83" s="88"/>
      <c r="N83" s="88"/>
      <c r="O83" s="87" t="str">
        <f>Рец_Выход_Дробью</f>
        <v>120</v>
      </c>
      <c r="P83" s="88"/>
      <c r="Q83" s="88"/>
      <c r="R83" s="88"/>
      <c r="S83" s="88"/>
      <c r="T83" s="53">
        <f>Пищ_Бел</f>
        <v>0.93736799999999998</v>
      </c>
      <c r="U83" s="53"/>
      <c r="V83" s="53"/>
      <c r="W83" s="54">
        <f>Пищ_Жир</f>
        <v>5.6532326400000006</v>
      </c>
      <c r="X83" s="53"/>
      <c r="Y83" s="54" t="str">
        <f>ROUND(Пищ_Угл,1) &amp; "/" &amp; ROUND(Пищ_ПВ,1)</f>
        <v>4,5/1,3</v>
      </c>
      <c r="Z83" s="53"/>
      <c r="AA83" s="53"/>
      <c r="AB83" s="55"/>
      <c r="AC83" s="87" t="str">
        <f>J83</f>
        <v>76/317</v>
      </c>
      <c r="AD83" s="88"/>
      <c r="AE83" s="88"/>
      <c r="AF83" s="88"/>
      <c r="AG83" s="88"/>
      <c r="AH83" s="87" t="str">
        <f>Рец_Выход_Дробью</f>
        <v>120</v>
      </c>
      <c r="AI83" s="88"/>
      <c r="AJ83" s="88"/>
      <c r="AK83" s="88"/>
      <c r="AL83" s="88"/>
      <c r="BA83" s="53" t="str">
        <f>IF(Пищ_Спирт&lt;&gt;"",Пищ_Спирт,"")</f>
        <v/>
      </c>
      <c r="BB83" s="53"/>
      <c r="BC83" s="53"/>
      <c r="BD83" s="53"/>
      <c r="BE83" s="54" t="str">
        <f>IF(Пищ_Сахар&lt;&gt;"",Пищ_Сахар,"")</f>
        <v/>
      </c>
      <c r="BF83" s="53"/>
      <c r="BG83" s="53"/>
      <c r="BH83" s="53"/>
      <c r="BI83" s="87">
        <f>Dop!I9</f>
        <v>0</v>
      </c>
      <c r="BJ83" s="88"/>
      <c r="BK83" s="88"/>
      <c r="BL83" s="88"/>
      <c r="BM83" s="88"/>
    </row>
    <row r="84" spans="1:68" s="18" customFormat="1" ht="12" hidden="1" customHeight="1" x14ac:dyDescent="0.25">
      <c r="A84" s="49">
        <f>Пищ_Бел/Рец_Выход_Суммой * 100</f>
        <v>0.78113999999999995</v>
      </c>
      <c r="B84" s="49"/>
      <c r="C84" s="49"/>
      <c r="D84" s="83">
        <f>Пищ_Жир/Рец_Выход_Суммой * 100</f>
        <v>4.7110272000000002</v>
      </c>
      <c r="E84" s="49"/>
      <c r="F84" s="83" t="str">
        <f>ROUND(Пищ_Угл /Рец_Выход_Суммой * 100,1) &amp; "/" &amp; ROUND(Пищ_ПВ /Рец_Выход_Суммой * 100,1)</f>
        <v>3,7/1,1</v>
      </c>
      <c r="G84" s="49"/>
      <c r="H84" s="49"/>
      <c r="I84" s="84"/>
      <c r="J84" s="78" t="str">
        <f>ROUND(Пищ_Кал/Рец_Выход_Суммой * 100,0) &amp; "/" &amp; ROUND(Пищ_Кал/Рец_Выход_Суммой * 100 * 4.1868,0)</f>
        <v>63/264</v>
      </c>
      <c r="K84" s="79"/>
      <c r="L84" s="79"/>
      <c r="M84" s="79"/>
      <c r="N84" s="79"/>
      <c r="O84" s="78">
        <v>100</v>
      </c>
      <c r="P84" s="79"/>
      <c r="Q84" s="79"/>
      <c r="R84" s="79"/>
      <c r="S84" s="79"/>
      <c r="T84" s="49">
        <f>Пищ_Бел/Рец_Выход_Суммой * 100</f>
        <v>0.78113999999999995</v>
      </c>
      <c r="U84" s="49"/>
      <c r="V84" s="49"/>
      <c r="W84" s="76">
        <f>Пищ_Жир/Рец_Выход_Суммой * 100</f>
        <v>4.7110272000000002</v>
      </c>
      <c r="X84" s="77"/>
      <c r="Y84" s="76" t="str">
        <f>ROUND(Пищ_Угл /Рец_Выход_Суммой * 100,1) &amp; "/" &amp; ROUND(Пищ_ПВ /Рец_Выход_Суммой * 100,1)</f>
        <v>3,7/1,1</v>
      </c>
      <c r="Z84" s="77"/>
      <c r="AA84" s="77"/>
      <c r="AB84" s="85"/>
      <c r="AC84" s="78" t="str">
        <f>J84</f>
        <v>63/264</v>
      </c>
      <c r="AD84" s="79"/>
      <c r="AE84" s="79"/>
      <c r="AF84" s="79"/>
      <c r="AG84" s="79"/>
      <c r="AH84" s="78">
        <v>100</v>
      </c>
      <c r="AI84" s="79"/>
      <c r="AJ84" s="79"/>
      <c r="AK84" s="79"/>
      <c r="AL84" s="79"/>
      <c r="AX84" s="12" t="str">
        <f xml:space="preserve"> "7. Пищевая ценность коктейля: " &amp; BG23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80" t="s">
        <v>18</v>
      </c>
      <c r="B85" s="80"/>
      <c r="C85" s="51" t="s">
        <v>19</v>
      </c>
      <c r="D85" s="80"/>
      <c r="E85" s="51" t="s">
        <v>152</v>
      </c>
      <c r="F85" s="80"/>
      <c r="G85" s="52"/>
      <c r="H85" s="51" t="s">
        <v>26</v>
      </c>
      <c r="I85" s="52"/>
      <c r="J85" s="81" t="s">
        <v>27</v>
      </c>
      <c r="K85" s="59"/>
      <c r="L85" s="81" t="s">
        <v>156</v>
      </c>
      <c r="M85" s="82"/>
      <c r="N85" s="81" t="s">
        <v>157</v>
      </c>
      <c r="O85" s="82"/>
      <c r="P85" s="81" t="s">
        <v>28</v>
      </c>
      <c r="Q85" s="82"/>
      <c r="R85" s="51" t="s">
        <v>145</v>
      </c>
      <c r="S85" s="80"/>
      <c r="T85" s="80" t="s">
        <v>18</v>
      </c>
      <c r="U85" s="80"/>
      <c r="V85" s="51" t="s">
        <v>19</v>
      </c>
      <c r="W85" s="80"/>
      <c r="X85" s="51" t="str">
        <f>E85</f>
        <v>Углеводы/ пищевые волокна, г</v>
      </c>
      <c r="Y85" s="80"/>
      <c r="Z85" s="52"/>
      <c r="AA85" s="51" t="s">
        <v>26</v>
      </c>
      <c r="AB85" s="80"/>
      <c r="AC85" s="81" t="s">
        <v>27</v>
      </c>
      <c r="AD85" s="59"/>
      <c r="AE85" s="81" t="s">
        <v>156</v>
      </c>
      <c r="AF85" s="82"/>
      <c r="AG85" s="81" t="s">
        <v>157</v>
      </c>
      <c r="AH85" s="82"/>
      <c r="AI85" s="81" t="s">
        <v>28</v>
      </c>
      <c r="AJ85" s="82"/>
      <c r="AK85" s="51" t="str">
        <f>R85</f>
        <v>Калорий-ность, ккал/кДж</v>
      </c>
      <c r="AL85" s="80"/>
      <c r="BA85" s="59" t="s">
        <v>65</v>
      </c>
      <c r="BB85" s="59"/>
      <c r="BC85" s="59"/>
      <c r="BD85" s="59"/>
      <c r="BE85" s="60" t="s">
        <v>66</v>
      </c>
      <c r="BF85" s="61"/>
      <c r="BG85" s="61"/>
      <c r="BH85" s="61"/>
      <c r="BI85" s="81" t="s">
        <v>20</v>
      </c>
      <c r="BJ85" s="59"/>
      <c r="BK85" s="59"/>
      <c r="BL85" s="59"/>
      <c r="BM85" s="59"/>
    </row>
    <row r="86" spans="1:68" ht="14.25" customHeight="1" x14ac:dyDescent="0.25">
      <c r="A86" s="53">
        <f>Пищ_Бел</f>
        <v>0.93736799999999998</v>
      </c>
      <c r="B86" s="53"/>
      <c r="C86" s="54">
        <f>Пищ_Жир</f>
        <v>5.6532326400000006</v>
      </c>
      <c r="D86" s="53"/>
      <c r="E86" s="54" t="str">
        <f>ROUND(Пищ_Угл,1) &amp; "/" &amp; ROUND(Пищ_ПВ,1)</f>
        <v>4,5/1,3</v>
      </c>
      <c r="F86" s="53"/>
      <c r="G86" s="55"/>
      <c r="H86" s="54">
        <f>Пищ_Кальц</f>
        <v>18.006569386666662</v>
      </c>
      <c r="I86" s="53"/>
      <c r="J86" s="54">
        <f>Пищ_Жел</f>
        <v>0.67029486400000005</v>
      </c>
      <c r="K86" s="55"/>
      <c r="L86" s="54">
        <f>Пищ_ВитВ1</f>
        <v>3.3350400000000002E-2</v>
      </c>
      <c r="M86" s="55"/>
      <c r="N86" s="54">
        <f>Пищ_ВитВ2</f>
        <v>2.9183999999999998E-2</v>
      </c>
      <c r="O86" s="55"/>
      <c r="P86" s="54">
        <f>Пищ_С</f>
        <v>6.8400000000000007</v>
      </c>
      <c r="Q86" s="55"/>
      <c r="R86" s="87" t="str">
        <f>ROUND(Пищ_Кал,0) &amp; "/" &amp; ROUND(Пищ_Кал * 4.1868,0)</f>
        <v>76/317</v>
      </c>
      <c r="S86" s="88"/>
      <c r="T86" s="53">
        <f>Пищ_Бел</f>
        <v>0.93736799999999998</v>
      </c>
      <c r="U86" s="53"/>
      <c r="V86" s="54">
        <f>Пищ_Жир</f>
        <v>5.6532326400000006</v>
      </c>
      <c r="W86" s="53"/>
      <c r="X86" s="54" t="str">
        <f>ROUND(Пищ_Угл,1) &amp; "/" &amp; ROUND(Пищ_ПВ,1)</f>
        <v>4,5/1,3</v>
      </c>
      <c r="Y86" s="53"/>
      <c r="Z86" s="55"/>
      <c r="AA86" s="54">
        <f>Пищ_Кальц</f>
        <v>18.006569386666662</v>
      </c>
      <c r="AB86" s="53"/>
      <c r="AC86" s="54">
        <f>Пищ_Жел</f>
        <v>0.67029486400000005</v>
      </c>
      <c r="AD86" s="55"/>
      <c r="AE86" s="54">
        <f>Пищ_ВитВ1</f>
        <v>3.3350400000000002E-2</v>
      </c>
      <c r="AF86" s="55"/>
      <c r="AG86" s="54">
        <f>Пищ_ВитВ2</f>
        <v>2.9183999999999998E-2</v>
      </c>
      <c r="AH86" s="55"/>
      <c r="AI86" s="54">
        <f>Пищ_С</f>
        <v>6.8400000000000007</v>
      </c>
      <c r="AJ86" s="55"/>
      <c r="AK86" s="87" t="str">
        <f>R86</f>
        <v>76/317</v>
      </c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BI83</f>
        <v>0</v>
      </c>
      <c r="BJ86" s="88"/>
      <c r="BK86" s="88"/>
      <c r="BL86" s="88"/>
      <c r="BM86" s="88"/>
    </row>
    <row r="87" spans="1:68" ht="42" customHeight="1" x14ac:dyDescent="0.25">
      <c r="A87" s="48" t="str">
        <f>IF(АллерЗаголовок&lt;&gt;"",АллерЗаголовок&amp;". Список продуктов-аллергенов: "&amp;АллерПродукты&amp;".","")</f>
        <v/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26"/>
      <c r="L88" s="126"/>
      <c r="M88" s="126"/>
      <c r="O88" s="123"/>
      <c r="P88" s="123"/>
      <c r="Q88" s="123"/>
      <c r="R88" s="123"/>
      <c r="S88" s="123"/>
      <c r="T88" s="12" t="s">
        <v>21</v>
      </c>
      <c r="AD88" s="126"/>
      <c r="AE88" s="126"/>
      <c r="AF88" s="126"/>
      <c r="AH88" s="123" t="str">
        <f>IF(Отв_ФИО="","",Отв_ФИО)</f>
        <v/>
      </c>
      <c r="AI88" s="123"/>
      <c r="AJ88" s="123"/>
      <c r="AK88" s="123"/>
      <c r="AL88" s="123"/>
      <c r="AX88" s="12" t="s">
        <v>21</v>
      </c>
      <c r="BH88" s="126"/>
      <c r="BI88" s="126"/>
      <c r="BJ88" s="126"/>
      <c r="BL88" s="123" t="str">
        <f>IF(Отв_ФИО="","",Отв_ФИО)</f>
        <v/>
      </c>
      <c r="BM88" s="123"/>
      <c r="BN88" s="123"/>
      <c r="BO88" s="123"/>
      <c r="BP88" s="123"/>
    </row>
    <row r="89" spans="1:68" ht="16.5" hidden="1" customHeight="1" x14ac:dyDescent="0.25">
      <c r="K89" s="125" t="s">
        <v>22</v>
      </c>
      <c r="L89" s="125"/>
      <c r="M89" s="125"/>
      <c r="O89" s="124" t="s">
        <v>23</v>
      </c>
      <c r="P89" s="124"/>
      <c r="Q89" s="124"/>
      <c r="R89" s="124"/>
      <c r="S89" s="124"/>
      <c r="T89" s="12" t="str">
        <f>IF(Отв_Долж&lt;&gt;"",Отв_Долж,"")</f>
        <v/>
      </c>
      <c r="AD89" s="125" t="s">
        <v>22</v>
      </c>
      <c r="AE89" s="125"/>
      <c r="AF89" s="125"/>
      <c r="AH89" s="124" t="s">
        <v>23</v>
      </c>
      <c r="AI89" s="124"/>
      <c r="AJ89" s="124"/>
      <c r="AK89" s="124"/>
      <c r="AL89" s="124"/>
      <c r="AX89" s="12" t="str">
        <f>IF(Отв_Долж&lt;&gt;"",Отв_Долж,"")</f>
        <v/>
      </c>
      <c r="BH89" s="125" t="s">
        <v>22</v>
      </c>
      <c r="BI89" s="125"/>
      <c r="BJ89" s="125"/>
      <c r="BL89" s="124" t="s">
        <v>23</v>
      </c>
      <c r="BM89" s="124"/>
      <c r="BN89" s="124"/>
      <c r="BO89" s="124"/>
      <c r="BP89" s="124"/>
    </row>
    <row r="90" spans="1:68" ht="16.5" hidden="1" customHeight="1" x14ac:dyDescent="0.25">
      <c r="A90" s="12" t="s">
        <v>24</v>
      </c>
      <c r="K90" s="126"/>
      <c r="L90" s="126"/>
      <c r="M90" s="126"/>
      <c r="O90" s="123"/>
      <c r="P90" s="123"/>
      <c r="Q90" s="123"/>
      <c r="R90" s="123"/>
      <c r="S90" s="123"/>
      <c r="T90" s="12" t="s">
        <v>24</v>
      </c>
      <c r="AD90" s="126"/>
      <c r="AE90" s="126"/>
      <c r="AF90" s="126"/>
      <c r="AH90" s="123" t="str">
        <f>IF(Зав_ФИО="","",Зав_ФИО)</f>
        <v/>
      </c>
      <c r="AI90" s="123"/>
      <c r="AJ90" s="123"/>
      <c r="AK90" s="123"/>
      <c r="AL90" s="123"/>
      <c r="AX90" s="12" t="s">
        <v>24</v>
      </c>
      <c r="BH90" s="126"/>
      <c r="BI90" s="126"/>
      <c r="BJ90" s="126"/>
      <c r="BL90" s="123" t="str">
        <f>IF(Зав_ФИО="","",Зав_ФИО)</f>
        <v/>
      </c>
      <c r="BM90" s="123"/>
      <c r="BN90" s="123"/>
      <c r="BO90" s="123"/>
      <c r="BP90" s="123"/>
    </row>
    <row r="91" spans="1:68" ht="16.5" hidden="1" customHeight="1" x14ac:dyDescent="0.25">
      <c r="K91" s="125" t="s">
        <v>22</v>
      </c>
      <c r="L91" s="125"/>
      <c r="M91" s="125"/>
      <c r="O91" s="124" t="s">
        <v>23</v>
      </c>
      <c r="P91" s="124"/>
      <c r="Q91" s="124"/>
      <c r="R91" s="124"/>
      <c r="S91" s="124"/>
      <c r="T91" s="12" t="str">
        <f>IF(Зав_Долж&lt;&gt;"",Зав_Долж,"")</f>
        <v/>
      </c>
      <c r="AD91" s="125" t="s">
        <v>22</v>
      </c>
      <c r="AE91" s="125"/>
      <c r="AF91" s="125"/>
      <c r="AH91" s="124" t="s">
        <v>23</v>
      </c>
      <c r="AI91" s="124"/>
      <c r="AJ91" s="124"/>
      <c r="AK91" s="124"/>
      <c r="AL91" s="124"/>
      <c r="AX91" s="12" t="str">
        <f>IF(Зав_Долж&lt;&gt;"",Зав_Долж,"")</f>
        <v/>
      </c>
      <c r="BH91" s="125" t="s">
        <v>22</v>
      </c>
      <c r="BI91" s="125"/>
      <c r="BJ91" s="125"/>
      <c r="BL91" s="124" t="s">
        <v>23</v>
      </c>
      <c r="BM91" s="124"/>
      <c r="BN91" s="124"/>
      <c r="BO91" s="124"/>
      <c r="BP91" s="124"/>
    </row>
    <row r="92" spans="1:68" ht="16.5" hidden="1" customHeight="1" x14ac:dyDescent="0.25">
      <c r="A92" s="12" t="s">
        <v>25</v>
      </c>
      <c r="K92" s="126"/>
      <c r="L92" s="126"/>
      <c r="M92" s="126"/>
      <c r="O92" s="123"/>
      <c r="P92" s="123"/>
      <c r="Q92" s="123"/>
      <c r="R92" s="123"/>
      <c r="S92" s="123"/>
      <c r="T92" s="12" t="s">
        <v>25</v>
      </c>
      <c r="AD92" s="126"/>
      <c r="AE92" s="126"/>
      <c r="AF92" s="126"/>
      <c r="AH92" s="123" t="str">
        <f>IF(Кальк_ФИО="","",Кальк_ФИО)</f>
        <v/>
      </c>
      <c r="AI92" s="123"/>
      <c r="AJ92" s="123"/>
      <c r="AK92" s="123"/>
      <c r="AL92" s="123"/>
      <c r="AX92" s="12" t="s">
        <v>25</v>
      </c>
      <c r="BH92" s="126"/>
      <c r="BI92" s="126"/>
      <c r="BJ92" s="126"/>
      <c r="BL92" s="123" t="str">
        <f>IF(Кальк_ФИО="","",Кальк_ФИО)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IF(Кальк_ДОлж&lt;&gt;"",Кальк_ДОлж,"")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IF(Кальк_ДОлж&lt;&gt;"",Кальк_ДОлж,"")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</sheetData>
  <mergeCells count="514"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3:V83"/>
    <mergeCell ref="AC82:AG82"/>
    <mergeCell ref="AH82:AL82"/>
    <mergeCell ref="AC83:AG83"/>
    <mergeCell ref="AH83:AL83"/>
    <mergeCell ref="A19:S19"/>
    <mergeCell ref="W72:AE72"/>
    <mergeCell ref="AF72:AI72"/>
    <mergeCell ref="AI46:AJ46"/>
    <mergeCell ref="A33:F33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32:BG32"/>
    <mergeCell ref="BK31:BM31"/>
    <mergeCell ref="BK32:BM32"/>
    <mergeCell ref="BK33:BM33"/>
    <mergeCell ref="BK34:BM34"/>
    <mergeCell ref="BK46:BM46"/>
    <mergeCell ref="BA33:BG33"/>
    <mergeCell ref="BA34:BG34"/>
    <mergeCell ref="BA46:BG46"/>
    <mergeCell ref="AX22:BP22"/>
    <mergeCell ref="AX24:BP24"/>
    <mergeCell ref="BK30:BM30"/>
    <mergeCell ref="BH28:BM28"/>
    <mergeCell ref="BH30:BJ30"/>
    <mergeCell ref="BA28:BG30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T15:AL15"/>
    <mergeCell ref="T22:AL22"/>
    <mergeCell ref="T24:AL24"/>
    <mergeCell ref="T50:AL50"/>
    <mergeCell ref="AD34:AF34"/>
    <mergeCell ref="AG34:AH34"/>
    <mergeCell ref="T33:Y33"/>
    <mergeCell ref="Z33:AA33"/>
    <mergeCell ref="AB33:AC33"/>
    <mergeCell ref="AG33:AH33"/>
    <mergeCell ref="AP34:AR34"/>
    <mergeCell ref="AP46:AR46"/>
    <mergeCell ref="AP47:AR47"/>
    <mergeCell ref="AM30:AO30"/>
    <mergeCell ref="AM31:AO31"/>
    <mergeCell ref="AP30:AR30"/>
    <mergeCell ref="AP31:AR31"/>
    <mergeCell ref="AP32:AR32"/>
    <mergeCell ref="AP33:AR33"/>
    <mergeCell ref="AM34:AO34"/>
    <mergeCell ref="T56:AL56"/>
    <mergeCell ref="AM46:AO46"/>
    <mergeCell ref="A53:S53"/>
    <mergeCell ref="A54:S54"/>
    <mergeCell ref="AM47:AO47"/>
    <mergeCell ref="T51:AL51"/>
    <mergeCell ref="A52:S52"/>
    <mergeCell ref="I34:J34"/>
    <mergeCell ref="K34:M34"/>
    <mergeCell ref="N34:P34"/>
    <mergeCell ref="Q34:S34"/>
    <mergeCell ref="T53:AL53"/>
    <mergeCell ref="T54:AL5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2:AL52"/>
    <mergeCell ref="AD33:AF33"/>
    <mergeCell ref="T34:Y34"/>
    <mergeCell ref="Z34:AA34"/>
    <mergeCell ref="AB34:AC34"/>
    <mergeCell ref="AG31:AH31"/>
    <mergeCell ref="O91:S91"/>
    <mergeCell ref="K92:M92"/>
    <mergeCell ref="O92:S92"/>
    <mergeCell ref="J85:K85"/>
    <mergeCell ref="AI33:AJ33"/>
    <mergeCell ref="A15:S15"/>
    <mergeCell ref="A69:S69"/>
    <mergeCell ref="T28:Y30"/>
    <mergeCell ref="Z28:AC29"/>
    <mergeCell ref="Z30:AA30"/>
    <mergeCell ref="O88:S88"/>
    <mergeCell ref="O89:S89"/>
    <mergeCell ref="L85:M85"/>
    <mergeCell ref="N85:O85"/>
    <mergeCell ref="N29:P30"/>
    <mergeCell ref="K93:M93"/>
    <mergeCell ref="O93:S93"/>
    <mergeCell ref="K90:M90"/>
    <mergeCell ref="O90:S90"/>
    <mergeCell ref="K91:M9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2:P72"/>
    <mergeCell ref="K28:S28"/>
    <mergeCell ref="Q32:S32"/>
    <mergeCell ref="Q46:S46"/>
    <mergeCell ref="A67:S67"/>
    <mergeCell ref="A68:S6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6:AA46"/>
    <mergeCell ref="AB46:AC46"/>
    <mergeCell ref="G32:H32"/>
    <mergeCell ref="N31:P31"/>
    <mergeCell ref="G31:H31"/>
    <mergeCell ref="G33:H33"/>
    <mergeCell ref="I33:J33"/>
    <mergeCell ref="K33:M33"/>
    <mergeCell ref="N33:P33"/>
    <mergeCell ref="Q33:S33"/>
    <mergeCell ref="A50:S50"/>
    <mergeCell ref="K46:M46"/>
    <mergeCell ref="N46:P46"/>
    <mergeCell ref="N47:P47"/>
    <mergeCell ref="A46:F46"/>
    <mergeCell ref="A55:S55"/>
    <mergeCell ref="A51:S51"/>
    <mergeCell ref="G46:H46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3:X83"/>
    <mergeCell ref="Y83:AB83"/>
    <mergeCell ref="W84:X84"/>
    <mergeCell ref="AC84:AG84"/>
    <mergeCell ref="V85:W85"/>
    <mergeCell ref="AG85:AH85"/>
    <mergeCell ref="AK46:AL46"/>
    <mergeCell ref="BA31:BG31"/>
    <mergeCell ref="AI47:AJ47"/>
    <mergeCell ref="AK47:AL47"/>
    <mergeCell ref="AI32:AJ32"/>
    <mergeCell ref="AI34:AJ34"/>
    <mergeCell ref="AK33:AL33"/>
    <mergeCell ref="AK34:AL34"/>
    <mergeCell ref="AM32:AO32"/>
    <mergeCell ref="AM33:AO33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S28:AT28"/>
    <mergeCell ref="AU28:AW28"/>
    <mergeCell ref="BA85:BD85"/>
    <mergeCell ref="BE85:BH85"/>
    <mergeCell ref="BA47:BG47"/>
    <mergeCell ref="BH31:BJ31"/>
    <mergeCell ref="BH32:BJ32"/>
    <mergeCell ref="BH33:BJ33"/>
    <mergeCell ref="BH34:BJ34"/>
    <mergeCell ref="BH46:BJ46"/>
    <mergeCell ref="A70:S70"/>
    <mergeCell ref="A87:S87"/>
    <mergeCell ref="T84:V84"/>
    <mergeCell ref="T79:AL79"/>
    <mergeCell ref="H85:I85"/>
    <mergeCell ref="T86:U86"/>
    <mergeCell ref="H86:I86"/>
    <mergeCell ref="J86:K86"/>
    <mergeCell ref="L86:M86"/>
    <mergeCell ref="N86:O8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Салат из свежих помидоров и огурцов №15</v>
      </c>
    </row>
    <row r="4" spans="1:3" ht="49.5" customHeight="1" x14ac:dyDescent="0.25">
      <c r="A4" s="136" t="s">
        <v>188</v>
      </c>
      <c r="B4" s="136"/>
      <c r="C4" s="136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189</v>
      </c>
    </row>
    <row r="9" spans="1:3" x14ac:dyDescent="0.25">
      <c r="A9" s="5" t="s">
        <v>51</v>
      </c>
      <c r="B9" s="182">
        <v>7.0000000000000007E-2</v>
      </c>
      <c r="C9" s="6" t="s">
        <v>190</v>
      </c>
    </row>
    <row r="10" spans="1:3" x14ac:dyDescent="0.25">
      <c r="A10" s="5" t="s">
        <v>52</v>
      </c>
      <c r="B10" s="182">
        <v>0.01</v>
      </c>
      <c r="C10" s="6" t="s">
        <v>189</v>
      </c>
    </row>
    <row r="11" spans="1:3" x14ac:dyDescent="0.25">
      <c r="A11" s="7" t="s">
        <v>53</v>
      </c>
      <c r="B11" s="183">
        <v>0.03</v>
      </c>
      <c r="C11" s="8" t="s">
        <v>190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Салат из свежих помидоров и огурцов №15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0.93736799999999998</v>
      </c>
    </row>
    <row r="3" spans="1:9" x14ac:dyDescent="0.25">
      <c r="A3" t="s">
        <v>16</v>
      </c>
      <c r="B3" s="10" t="s">
        <v>163</v>
      </c>
      <c r="C3" s="9">
        <v>120</v>
      </c>
      <c r="F3" t="s">
        <v>104</v>
      </c>
      <c r="G3">
        <v>5.6532326400000006</v>
      </c>
    </row>
    <row r="4" spans="1:9" x14ac:dyDescent="0.25">
      <c r="A4" t="s">
        <v>38</v>
      </c>
      <c r="B4" t="s">
        <v>162</v>
      </c>
      <c r="F4" t="s">
        <v>105</v>
      </c>
      <c r="G4">
        <v>4.4837956800000001</v>
      </c>
    </row>
    <row r="5" spans="1:9" x14ac:dyDescent="0.25">
      <c r="A5" t="s">
        <v>86</v>
      </c>
      <c r="C5" t="s">
        <v>89</v>
      </c>
      <c r="F5" t="s">
        <v>20</v>
      </c>
      <c r="G5">
        <v>75.64520414399999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1.2820079999999998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18.006569386666662</v>
      </c>
    </row>
    <row r="11" spans="1:9" x14ac:dyDescent="0.25">
      <c r="A11" t="s">
        <v>142</v>
      </c>
      <c r="B11" t="s">
        <v>184</v>
      </c>
      <c r="F11" t="s">
        <v>107</v>
      </c>
      <c r="G11">
        <v>14.487230719999999</v>
      </c>
    </row>
    <row r="12" spans="1:9" x14ac:dyDescent="0.25">
      <c r="A12" t="s">
        <v>143</v>
      </c>
      <c r="F12" t="s">
        <v>108</v>
      </c>
      <c r="G12">
        <v>0.67029486400000005</v>
      </c>
    </row>
    <row r="13" spans="1:9" x14ac:dyDescent="0.25">
      <c r="F13" t="s">
        <v>109</v>
      </c>
      <c r="G13">
        <v>3.3350400000000002E-2</v>
      </c>
    </row>
    <row r="14" spans="1:9" x14ac:dyDescent="0.25">
      <c r="F14" t="s">
        <v>110</v>
      </c>
      <c r="G14">
        <v>2.9183999999999998E-2</v>
      </c>
    </row>
    <row r="15" spans="1:9" x14ac:dyDescent="0.25">
      <c r="F15" t="s">
        <v>111</v>
      </c>
      <c r="G15">
        <v>6.8400000000000007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2023-09-01T09:52:05Z</dcterms:modified>
</cp:coreProperties>
</file>